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机关事业单位基本养老保险基金收" sheetId="6" r:id="rId1"/>
  </sheets>
  <definedNames>
    <definedName name="_xlnm.Print_Area" localSheetId="0">机关事业单位基本养老保险基金收!$A$1:$H$21</definedName>
  </definedNames>
  <calcPr calcId="144525"/>
</workbook>
</file>

<file path=xl/sharedStrings.xml><?xml version="1.0" encoding="utf-8"?>
<sst xmlns="http://schemas.openxmlformats.org/spreadsheetml/2006/main" count="61" uniqueCount="38">
  <si>
    <t>附件</t>
  </si>
  <si>
    <t>2024年机关事业单位基本养老保险基金收支预算调整表</t>
  </si>
  <si>
    <t>社预04表</t>
  </si>
  <si>
    <t>广东省江门市蓬江区</t>
  </si>
  <si>
    <t>单位：元</t>
  </si>
  <si>
    <t>项         目</t>
  </si>
  <si>
    <t>年初预算数</t>
  </si>
  <si>
    <t>调整数</t>
  </si>
  <si>
    <t>调整后预算数</t>
  </si>
  <si>
    <t>项目</t>
  </si>
  <si>
    <t>一、基本养老保险费收入</t>
  </si>
  <si>
    <t>一、基本养老金支出</t>
  </si>
  <si>
    <t xml:space="preserve">    其中：当期征缴收入</t>
  </si>
  <si>
    <t xml:space="preserve">    其中：当期养老金支出</t>
  </si>
  <si>
    <t xml:space="preserve">          补缴收入</t>
  </si>
  <si>
    <t xml:space="preserve">         准备期补支</t>
  </si>
  <si>
    <t>二、财政补贴收入</t>
  </si>
  <si>
    <t>二、转移支出</t>
  </si>
  <si>
    <t xml:space="preserve">    其中：地方财政补贴</t>
  </si>
  <si>
    <t>三、其他支出</t>
  </si>
  <si>
    <t>三、利息收入</t>
  </si>
  <si>
    <t>×</t>
  </si>
  <si>
    <t>四、转移收入</t>
  </si>
  <si>
    <t>五、其他收入</t>
  </si>
  <si>
    <t xml:space="preserve">    其中：滞纳金</t>
  </si>
  <si>
    <t>六、本年收入小计</t>
  </si>
  <si>
    <t>四、本年支出小计</t>
  </si>
  <si>
    <t>七、上级补助收入</t>
  </si>
  <si>
    <t>五、补助下级支出</t>
  </si>
  <si>
    <t>八、下级上解收入</t>
  </si>
  <si>
    <t>六、上解上级支出</t>
  </si>
  <si>
    <t>九、本年收入合计</t>
  </si>
  <si>
    <t>七、本年支出合计</t>
  </si>
  <si>
    <t>八、本年收支结余</t>
  </si>
  <si>
    <t>十、上年结余</t>
  </si>
  <si>
    <t>九、年末滚存结余</t>
  </si>
  <si>
    <t>总        计</t>
  </si>
  <si>
    <t>第 4 页</t>
  </si>
</sst>
</file>

<file path=xl/styles.xml><?xml version="1.0" encoding="utf-8"?>
<styleSheet xmlns="http://schemas.openxmlformats.org/spreadsheetml/2006/main">
  <numFmts count="7">
    <numFmt numFmtId="176" formatCode="#,##0.00_ ;\-#,##0.00"/>
    <numFmt numFmtId="177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178" formatCode="#,##0.00_ ;\-#,##0.00;;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1"/>
      <color theme="1"/>
      <name val="??"/>
      <charset val="134"/>
      <scheme val="minor"/>
    </font>
    <font>
      <sz val="11"/>
      <color theme="1"/>
      <name val="黑体"/>
      <charset val="134"/>
    </font>
    <font>
      <sz val="10"/>
      <name val="宋体"/>
      <charset val="134"/>
    </font>
    <font>
      <sz val="14"/>
      <name val="黑体"/>
      <charset val="134"/>
    </font>
    <font>
      <sz val="27"/>
      <color indexed="8"/>
      <name val="方正小标宋_GBK"/>
      <charset val="134"/>
    </font>
    <font>
      <b/>
      <sz val="15"/>
      <color indexed="8"/>
      <name val="仿宋_GB2312"/>
      <charset val="134"/>
    </font>
    <font>
      <sz val="10"/>
      <name val="仿宋_GB2312"/>
      <charset val="134"/>
    </font>
    <font>
      <sz val="11"/>
      <color indexed="8"/>
      <name val="仿宋_GB2312"/>
      <charset val="134"/>
    </font>
    <font>
      <sz val="11"/>
      <color indexed="8"/>
      <name val="黑体"/>
      <charset val="134"/>
    </font>
    <font>
      <b/>
      <sz val="12"/>
      <color indexed="8"/>
      <name val="仿宋_GB2312"/>
      <charset val="134"/>
    </font>
    <font>
      <b/>
      <sz val="12"/>
      <name val="仿宋_GB2312"/>
      <charset val="134"/>
    </font>
    <font>
      <sz val="11"/>
      <color theme="1"/>
      <name val="仿宋_GB2312"/>
      <charset val="134"/>
    </font>
    <font>
      <b/>
      <sz val="12"/>
      <color theme="1"/>
      <name val="仿宋_GB2312"/>
      <charset val="134"/>
    </font>
    <font>
      <sz val="11"/>
      <color indexed="8"/>
      <name val="宋体"/>
      <charset val="134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/>
      <right/>
      <top/>
      <bottom style="thin">
        <color indexed="8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indexed="8"/>
      </top>
      <bottom style="thin">
        <color auto="true"/>
      </bottom>
      <diagonal/>
    </border>
    <border>
      <left style="thin">
        <color auto="true"/>
      </left>
      <right style="thin">
        <color indexed="8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indexed="8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15" fillId="29" borderId="0" applyNumberFormat="false" applyBorder="false" applyAlignment="false" applyProtection="false">
      <alignment vertical="center"/>
    </xf>
    <xf numFmtId="0" fontId="15" fillId="16" borderId="0" applyNumberFormat="false" applyBorder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15" fillId="26" borderId="0" applyNumberFormat="false" applyBorder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5" fillId="22" borderId="0" applyNumberFormat="false" applyBorder="false" applyAlignment="false" applyProtection="false">
      <alignment vertical="center"/>
    </xf>
    <xf numFmtId="0" fontId="17" fillId="0" borderId="10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0" borderId="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11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18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0" fillId="0" borderId="0"/>
    <xf numFmtId="0" fontId="15" fillId="21" borderId="0" applyNumberFormat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24" fillId="0" borderId="11" applyNumberFormat="false" applyFill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15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5" fillId="24" borderId="0" applyNumberFormat="false" applyBorder="false" applyAlignment="false" applyProtection="false">
      <alignment vertical="center"/>
    </xf>
    <xf numFmtId="0" fontId="26" fillId="27" borderId="12" applyNumberFormat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4" fillId="30" borderId="0" applyNumberFormat="false" applyBorder="false" applyAlignment="false" applyProtection="false">
      <alignment vertical="center"/>
    </xf>
    <xf numFmtId="0" fontId="15" fillId="19" borderId="0" applyNumberFormat="false" applyBorder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0" fontId="25" fillId="25" borderId="12" applyNumberFormat="false" applyAlignment="false" applyProtection="false">
      <alignment vertical="center"/>
    </xf>
    <xf numFmtId="0" fontId="30" fillId="27" borderId="13" applyNumberFormat="false" applyAlignment="false" applyProtection="false">
      <alignment vertical="center"/>
    </xf>
    <xf numFmtId="0" fontId="31" fillId="32" borderId="14" applyNumberFormat="false" applyAlignment="false" applyProtection="false">
      <alignment vertical="center"/>
    </xf>
    <xf numFmtId="0" fontId="32" fillId="0" borderId="15" applyNumberFormat="false" applyFill="false" applyAlignment="false" applyProtection="false">
      <alignment vertical="center"/>
    </xf>
    <xf numFmtId="0" fontId="14" fillId="13" borderId="0" applyNumberFormat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0" fillId="9" borderId="8" applyNumberFormat="false" applyFon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8" fillId="8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28" fillId="28" borderId="0" applyNumberFormat="false" applyBorder="false" applyAlignment="false" applyProtection="false">
      <alignment vertical="center"/>
    </xf>
    <xf numFmtId="0" fontId="15" fillId="14" borderId="0" applyNumberFormat="false" applyBorder="false" applyAlignment="false" applyProtection="false">
      <alignment vertical="center"/>
    </xf>
    <xf numFmtId="0" fontId="16" fillId="7" borderId="0" applyNumberFormat="false" applyBorder="false" applyAlignment="false" applyProtection="false">
      <alignment vertical="center"/>
    </xf>
    <xf numFmtId="0" fontId="14" fillId="6" borderId="0" applyNumberFormat="false" applyBorder="false" applyAlignment="false" applyProtection="false">
      <alignment vertical="center"/>
    </xf>
    <xf numFmtId="0" fontId="15" fillId="5" borderId="0" applyNumberFormat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15" fillId="3" borderId="0" applyNumberFormat="false" applyBorder="false" applyAlignment="false" applyProtection="false">
      <alignment vertical="center"/>
    </xf>
    <xf numFmtId="0" fontId="14" fillId="2" borderId="0" applyNumberFormat="false" applyBorder="false" applyAlignment="false" applyProtection="false">
      <alignment vertical="center"/>
    </xf>
  </cellStyleXfs>
  <cellXfs count="32">
    <xf numFmtId="0" fontId="0" fillId="0" borderId="0" xfId="0" applyAlignment="true"/>
    <xf numFmtId="0" fontId="1" fillId="0" borderId="0" xfId="0" applyFont="true" applyAlignment="true"/>
    <xf numFmtId="0" fontId="2" fillId="0" borderId="0" xfId="17" applyFont="true" applyFill="true"/>
    <xf numFmtId="0" fontId="3" fillId="0" borderId="0" xfId="17" applyFont="true" applyFill="true"/>
    <xf numFmtId="0" fontId="4" fillId="0" borderId="0" xfId="17" applyFont="true" applyFill="true" applyAlignment="true">
      <alignment horizontal="center" vertical="center"/>
    </xf>
    <xf numFmtId="0" fontId="5" fillId="0" borderId="0" xfId="17" applyFont="true" applyFill="true" applyAlignment="true">
      <alignment horizontal="center" vertical="center"/>
    </xf>
    <xf numFmtId="0" fontId="6" fillId="0" borderId="0" xfId="17" applyFont="true" applyFill="true"/>
    <xf numFmtId="0" fontId="7" fillId="0" borderId="1" xfId="17" applyFont="true" applyFill="true" applyBorder="true" applyAlignment="true">
      <alignment vertical="center"/>
    </xf>
    <xf numFmtId="0" fontId="7" fillId="0" borderId="2" xfId="17" applyFont="true" applyFill="true" applyBorder="true" applyAlignment="true">
      <alignment vertical="center"/>
    </xf>
    <xf numFmtId="0" fontId="6" fillId="0" borderId="1" xfId="17" applyFont="true" applyFill="true" applyBorder="true"/>
    <xf numFmtId="49" fontId="8" fillId="0" borderId="3" xfId="17" applyNumberFormat="true" applyFont="true" applyFill="true" applyBorder="true" applyAlignment="true">
      <alignment horizontal="center" vertical="center"/>
    </xf>
    <xf numFmtId="49" fontId="8" fillId="0" borderId="4" xfId="17" applyNumberFormat="true" applyFont="true" applyFill="true" applyBorder="true" applyAlignment="true">
      <alignment horizontal="center" vertical="center"/>
    </xf>
    <xf numFmtId="49" fontId="7" fillId="0" borderId="3" xfId="17" applyNumberFormat="true" applyFont="true" applyFill="true" applyBorder="true" applyAlignment="true">
      <alignment vertical="center"/>
    </xf>
    <xf numFmtId="176" fontId="9" fillId="0" borderId="3" xfId="17" applyNumberFormat="true" applyFont="true" applyFill="true" applyBorder="true" applyAlignment="true">
      <alignment horizontal="right" vertical="center"/>
    </xf>
    <xf numFmtId="178" fontId="9" fillId="0" borderId="3" xfId="17" applyNumberFormat="true" applyFont="true" applyFill="true" applyBorder="true" applyAlignment="true">
      <alignment horizontal="right" vertical="center"/>
    </xf>
    <xf numFmtId="176" fontId="9" fillId="0" borderId="5" xfId="17" applyNumberFormat="true" applyFont="true" applyFill="true" applyBorder="true" applyAlignment="true">
      <alignment horizontal="right" vertical="center"/>
    </xf>
    <xf numFmtId="0" fontId="10" fillId="0" borderId="0" xfId="17" applyFont="true" applyFill="true"/>
    <xf numFmtId="0" fontId="11" fillId="0" borderId="3" xfId="0" applyFont="true" applyFill="true" applyBorder="true" applyAlignment="true">
      <alignment horizontal="center" vertical="center" wrapText="true"/>
    </xf>
    <xf numFmtId="0" fontId="12" fillId="0" borderId="3" xfId="0" applyFont="true" applyFill="true" applyBorder="true" applyAlignment="true">
      <alignment horizontal="center" vertical="center" wrapText="true"/>
    </xf>
    <xf numFmtId="49" fontId="7" fillId="0" borderId="3" xfId="17" applyNumberFormat="true" applyFont="true" applyFill="true" applyBorder="true" applyAlignment="true">
      <alignment horizontal="center" vertical="center"/>
    </xf>
    <xf numFmtId="49" fontId="13" fillId="0" borderId="6" xfId="17" applyNumberFormat="true" applyFont="true" applyFill="true" applyBorder="true" applyAlignment="true">
      <alignment horizontal="center" vertical="center"/>
    </xf>
    <xf numFmtId="0" fontId="4" fillId="0" borderId="0" xfId="17" applyFont="true" applyFill="true" applyAlignment="true">
      <alignment horizontal="left" vertical="center"/>
    </xf>
    <xf numFmtId="0" fontId="5" fillId="0" borderId="0" xfId="17" applyFont="true" applyFill="true" applyAlignment="true">
      <alignment horizontal="left" vertical="center"/>
    </xf>
    <xf numFmtId="0" fontId="7" fillId="0" borderId="0" xfId="17" applyFont="true" applyFill="true" applyAlignment="true">
      <alignment horizontal="right" vertical="center"/>
    </xf>
    <xf numFmtId="0" fontId="7" fillId="0" borderId="1" xfId="17" applyFont="true" applyFill="true" applyBorder="true" applyAlignment="true">
      <alignment horizontal="left" vertical="center"/>
    </xf>
    <xf numFmtId="0" fontId="7" fillId="0" borderId="1" xfId="17" applyFont="true" applyFill="true" applyBorder="true" applyAlignment="true">
      <alignment horizontal="right" vertical="center"/>
    </xf>
    <xf numFmtId="49" fontId="7" fillId="0" borderId="7" xfId="17" applyNumberFormat="true" applyFont="true" applyFill="true" applyBorder="true" applyAlignment="true">
      <alignment vertical="center"/>
    </xf>
    <xf numFmtId="49" fontId="7" fillId="0" borderId="7" xfId="17" applyNumberFormat="true" applyFont="true" applyFill="true" applyBorder="true" applyAlignment="true">
      <alignment horizontal="center" vertical="center"/>
    </xf>
    <xf numFmtId="49" fontId="13" fillId="0" borderId="6" xfId="17" applyNumberFormat="true" applyFont="true" applyFill="true" applyBorder="true" applyAlignment="true">
      <alignment horizontal="left" vertical="center"/>
    </xf>
    <xf numFmtId="49" fontId="13" fillId="0" borderId="6" xfId="17" applyNumberFormat="true" applyFont="true" applyFill="true" applyBorder="true" applyAlignment="true">
      <alignment horizontal="right" vertical="center"/>
    </xf>
    <xf numFmtId="177" fontId="0" fillId="0" borderId="0" xfId="0" applyNumberFormat="true" applyAlignment="true"/>
    <xf numFmtId="10" fontId="0" fillId="0" borderId="0" xfId="11" applyNumberFormat="true" applyAlignment="true"/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Normal" xfId="17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FFFFFF"/>
      <rgbColor rgb="00800080"/>
      <rgbColor rgb="000000FF"/>
      <rgbColor rgb="00C0C0C0"/>
      <rgbColor rgb="0000FF00"/>
      <rgbColor rgb="009999FF"/>
      <rgbColor rgb="00FF0000"/>
      <rgbColor rgb="00FFFFCC"/>
      <rgbColor rgb="0000FFFF"/>
      <rgbColor rgb="00660066"/>
      <rgbColor rgb="00FF00FF"/>
      <rgbColor rgb="000066CC"/>
      <rgbColor rgb="00FFFF00"/>
      <rgbColor rgb="00000080"/>
      <rgbColor rgb="00000080"/>
      <rgbColor rgb="00FFFF00"/>
      <rgbColor rgb="00008000"/>
      <rgbColor rgb="00800080"/>
      <rgbColor rgb="00800000"/>
      <rgbColor rgb="00008080"/>
      <rgbColor rgb="00008080"/>
      <rgbColor rgb="0000CCFF"/>
      <rgbColor rgb="00800080"/>
      <rgbColor rgb="00CCFFCC"/>
      <rgbColor rgb="00808000"/>
      <rgbColor rgb="0099CCFF"/>
      <rgbColor rgb="00C0C0C0"/>
      <rgbColor rgb="00CC99FF"/>
      <rgbColor rgb="00808080"/>
      <rgbColor rgb="003366FF"/>
      <rgbColor rgb="00FF9999"/>
      <rgbColor rgb="0099CC00"/>
      <rgbColor rgb="00663399"/>
      <rgbColor rgb="00FF9900"/>
      <rgbColor rgb="00CCFFFF"/>
      <rgbColor rgb="00666699"/>
      <rgbColor rgb="00FFFFCC"/>
      <rgbColor rgb="00003366"/>
      <rgbColor rgb="00660066"/>
      <rgbColor rgb="00003300"/>
      <rgbColor rgb="008080FF"/>
      <rgbColor rgb="00993300"/>
      <rgbColor rgb="00CC6600"/>
      <rgbColor rgb="00333399"/>
      <rgbColor rgb="00FFCCCC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22"/>
  <sheetViews>
    <sheetView showGridLines="0" showZeros="0" tabSelected="1" view="pageBreakPreview" zoomScaleNormal="100" zoomScaleSheetLayoutView="100" workbookViewId="0">
      <pane topLeftCell="A1" activePane="bottomRight" state="frozen"/>
      <selection activeCell="F10" sqref="F10"/>
    </sheetView>
  </sheetViews>
  <sheetFormatPr defaultColWidth="8" defaultRowHeight="13.5"/>
  <cols>
    <col min="1" max="1" width="28.75" style="2"/>
    <col min="2" max="2" width="18" style="2" customWidth="true"/>
    <col min="3" max="3" width="17.125" style="2" customWidth="true"/>
    <col min="4" max="4" width="18" style="2" customWidth="true"/>
    <col min="5" max="5" width="25.75" style="2" customWidth="true"/>
    <col min="6" max="6" width="18.5" style="2" customWidth="true"/>
    <col min="7" max="7" width="19.5" style="2"/>
    <col min="8" max="8" width="21.125" style="2" customWidth="true"/>
    <col min="9" max="9" width="14.875" customWidth="true"/>
    <col min="10" max="10" width="13.75"/>
  </cols>
  <sheetData>
    <row r="1" ht="18.75" spans="1:1">
      <c r="A1" s="3" t="s">
        <v>0</v>
      </c>
    </row>
    <row r="2" ht="31.15" customHeight="true" spans="1:8">
      <c r="A2" s="4" t="s">
        <v>1</v>
      </c>
      <c r="B2" s="4"/>
      <c r="C2" s="4"/>
      <c r="D2" s="4"/>
      <c r="E2" s="21"/>
      <c r="F2" s="4"/>
      <c r="G2" s="4"/>
      <c r="H2" s="4"/>
    </row>
    <row r="3" ht="16.15" customHeight="true" spans="1:8">
      <c r="A3" s="5"/>
      <c r="B3" s="5"/>
      <c r="C3" s="5"/>
      <c r="D3" s="6"/>
      <c r="E3" s="22"/>
      <c r="F3" s="5"/>
      <c r="G3" s="5"/>
      <c r="H3" s="23" t="s">
        <v>2</v>
      </c>
    </row>
    <row r="4" ht="16.15" customHeight="true" spans="1:8">
      <c r="A4" s="7" t="s">
        <v>3</v>
      </c>
      <c r="B4" s="8"/>
      <c r="C4" s="7"/>
      <c r="D4" s="9"/>
      <c r="E4" s="24"/>
      <c r="F4" s="7"/>
      <c r="G4" s="7"/>
      <c r="H4" s="25" t="s">
        <v>4</v>
      </c>
    </row>
    <row r="5" s="1" customFormat="true" ht="27" customHeight="true" spans="1:8">
      <c r="A5" s="10" t="s">
        <v>5</v>
      </c>
      <c r="B5" s="11" t="s">
        <v>6</v>
      </c>
      <c r="C5" s="10" t="s">
        <v>7</v>
      </c>
      <c r="D5" s="10" t="s">
        <v>8</v>
      </c>
      <c r="E5" s="10" t="s">
        <v>9</v>
      </c>
      <c r="F5" s="10" t="s">
        <v>6</v>
      </c>
      <c r="G5" s="10" t="s">
        <v>7</v>
      </c>
      <c r="H5" s="10" t="s">
        <v>8</v>
      </c>
    </row>
    <row r="6" ht="29.45" customHeight="true" spans="1:9">
      <c r="A6" s="12" t="s">
        <v>10</v>
      </c>
      <c r="B6" s="13">
        <v>319522368.87</v>
      </c>
      <c r="C6" s="14">
        <f>C7+C8</f>
        <v>-50000000</v>
      </c>
      <c r="D6" s="15">
        <f t="shared" ref="D6:D9" si="0">B6+C6</f>
        <v>269522368.87</v>
      </c>
      <c r="E6" s="26" t="s">
        <v>11</v>
      </c>
      <c r="F6" s="13">
        <v>318225613.28</v>
      </c>
      <c r="G6" s="13">
        <f>H6-F6</f>
        <v>-32216492.05</v>
      </c>
      <c r="H6" s="13">
        <v>286009121.23</v>
      </c>
      <c r="I6" s="30"/>
    </row>
    <row r="7" ht="29.45" customHeight="true" spans="1:8">
      <c r="A7" s="12" t="s">
        <v>12</v>
      </c>
      <c r="B7" s="13">
        <v>280522368.87</v>
      </c>
      <c r="C7" s="13">
        <v>-11000000</v>
      </c>
      <c r="D7" s="13">
        <f t="shared" si="0"/>
        <v>269522368.87</v>
      </c>
      <c r="E7" s="26" t="s">
        <v>13</v>
      </c>
      <c r="F7" s="13">
        <f>F6-F8</f>
        <v>313225613.28</v>
      </c>
      <c r="G7" s="14">
        <f>H7-F7</f>
        <v>-27216492.05</v>
      </c>
      <c r="H7" s="13">
        <f>H6</f>
        <v>286009121.23</v>
      </c>
    </row>
    <row r="8" ht="29.45" customHeight="true" spans="1:8">
      <c r="A8" s="12" t="s">
        <v>14</v>
      </c>
      <c r="B8" s="13">
        <f>B6-B7</f>
        <v>39000000</v>
      </c>
      <c r="C8" s="13">
        <v>-39000000</v>
      </c>
      <c r="D8" s="15">
        <f t="shared" si="0"/>
        <v>0</v>
      </c>
      <c r="E8" s="26" t="s">
        <v>15</v>
      </c>
      <c r="F8" s="13">
        <v>5000000</v>
      </c>
      <c r="G8" s="13">
        <v>-5000000</v>
      </c>
      <c r="H8" s="13">
        <f>G8+F8</f>
        <v>0</v>
      </c>
    </row>
    <row r="9" ht="29.45" customHeight="true" spans="1:8">
      <c r="A9" s="12" t="s">
        <v>16</v>
      </c>
      <c r="B9" s="13"/>
      <c r="C9" s="14"/>
      <c r="D9" s="15">
        <f t="shared" si="0"/>
        <v>0</v>
      </c>
      <c r="E9" s="26" t="s">
        <v>17</v>
      </c>
      <c r="F9" s="13">
        <v>1800000</v>
      </c>
      <c r="G9" s="14">
        <v>1000000</v>
      </c>
      <c r="H9" s="13">
        <f>F9+G9</f>
        <v>2800000</v>
      </c>
    </row>
    <row r="10" ht="29.45" customHeight="true" spans="1:8">
      <c r="A10" s="12" t="s">
        <v>18</v>
      </c>
      <c r="B10" s="16"/>
      <c r="C10" s="14"/>
      <c r="D10" s="15"/>
      <c r="E10" s="26" t="s">
        <v>19</v>
      </c>
      <c r="F10" s="13"/>
      <c r="G10" s="14"/>
      <c r="H10" s="13">
        <f>F10+G10</f>
        <v>0</v>
      </c>
    </row>
    <row r="11" ht="29.45" customHeight="true" spans="1:8">
      <c r="A11" s="12" t="s">
        <v>20</v>
      </c>
      <c r="B11" s="13">
        <v>301250</v>
      </c>
      <c r="C11" s="14"/>
      <c r="D11" s="15">
        <f t="shared" ref="D11:D14" si="1">B11+C11</f>
        <v>301250</v>
      </c>
      <c r="E11" s="17" t="s">
        <v>21</v>
      </c>
      <c r="F11" s="18" t="s">
        <v>21</v>
      </c>
      <c r="G11" s="18" t="s">
        <v>21</v>
      </c>
      <c r="H11" s="18" t="s">
        <v>21</v>
      </c>
    </row>
    <row r="12" ht="29.45" customHeight="true" spans="1:8">
      <c r="A12" s="12" t="s">
        <v>22</v>
      </c>
      <c r="B12" s="13">
        <v>2800000</v>
      </c>
      <c r="C12" s="13">
        <v>15200000</v>
      </c>
      <c r="D12" s="13">
        <f t="shared" si="1"/>
        <v>18000000</v>
      </c>
      <c r="E12" s="17" t="s">
        <v>21</v>
      </c>
      <c r="F12" s="18" t="s">
        <v>21</v>
      </c>
      <c r="G12" s="18" t="s">
        <v>21</v>
      </c>
      <c r="H12" s="18" t="s">
        <v>21</v>
      </c>
    </row>
    <row r="13" ht="29.45" customHeight="true" spans="1:8">
      <c r="A13" s="12" t="s">
        <v>23</v>
      </c>
      <c r="B13" s="13"/>
      <c r="C13" s="14"/>
      <c r="D13" s="15">
        <f t="shared" si="1"/>
        <v>0</v>
      </c>
      <c r="E13" s="17" t="s">
        <v>21</v>
      </c>
      <c r="F13" s="18" t="s">
        <v>21</v>
      </c>
      <c r="G13" s="18" t="s">
        <v>21</v>
      </c>
      <c r="H13" s="18" t="s">
        <v>21</v>
      </c>
    </row>
    <row r="14" ht="29.45" customHeight="true" spans="1:8">
      <c r="A14" s="12" t="s">
        <v>24</v>
      </c>
      <c r="B14" s="13"/>
      <c r="C14" s="14"/>
      <c r="D14" s="15">
        <f t="shared" si="1"/>
        <v>0</v>
      </c>
      <c r="E14" s="17" t="s">
        <v>21</v>
      </c>
      <c r="F14" s="18" t="s">
        <v>21</v>
      </c>
      <c r="G14" s="18" t="s">
        <v>21</v>
      </c>
      <c r="H14" s="18" t="s">
        <v>21</v>
      </c>
    </row>
    <row r="15" ht="29.45" customHeight="true" spans="1:8">
      <c r="A15" s="12" t="s">
        <v>25</v>
      </c>
      <c r="B15" s="13">
        <v>322623618.87</v>
      </c>
      <c r="C15" s="13">
        <f>C6+C9+C11+C12+C13</f>
        <v>-34800000</v>
      </c>
      <c r="D15" s="13">
        <f>D6+D9+D11+D12+D13</f>
        <v>287823618.87</v>
      </c>
      <c r="E15" s="26" t="s">
        <v>26</v>
      </c>
      <c r="F15" s="14">
        <v>320025613.28</v>
      </c>
      <c r="G15" s="14">
        <f>G6+G9+G10</f>
        <v>-31216492.05</v>
      </c>
      <c r="H15" s="13">
        <f t="shared" ref="H15:H21" si="2">F15+G15</f>
        <v>288809121.23</v>
      </c>
    </row>
    <row r="16" ht="29.45" customHeight="true" spans="1:8">
      <c r="A16" s="12" t="s">
        <v>27</v>
      </c>
      <c r="B16" s="13"/>
      <c r="C16" s="14"/>
      <c r="D16" s="15">
        <f>B16+C16</f>
        <v>0</v>
      </c>
      <c r="E16" s="26" t="s">
        <v>28</v>
      </c>
      <c r="F16" s="13"/>
      <c r="G16" s="14"/>
      <c r="H16" s="13">
        <f t="shared" si="2"/>
        <v>0</v>
      </c>
    </row>
    <row r="17" ht="29.45" customHeight="true" spans="1:8">
      <c r="A17" s="12" t="s">
        <v>29</v>
      </c>
      <c r="B17" s="13"/>
      <c r="C17" s="14"/>
      <c r="D17" s="15">
        <f>B17+C17</f>
        <v>0</v>
      </c>
      <c r="E17" s="26" t="s">
        <v>30</v>
      </c>
      <c r="F17" s="13">
        <v>1731189.03</v>
      </c>
      <c r="G17" s="13">
        <f>H17-F17</f>
        <v>2392955.76</v>
      </c>
      <c r="H17" s="13">
        <v>4124144.79</v>
      </c>
    </row>
    <row r="18" ht="29.45" customHeight="true" spans="1:10">
      <c r="A18" s="12" t="s">
        <v>31</v>
      </c>
      <c r="B18" s="13">
        <v>322623618.87</v>
      </c>
      <c r="C18" s="13">
        <f t="shared" ref="C18:G18" si="3">C15+C16+C17</f>
        <v>-34800000</v>
      </c>
      <c r="D18" s="13">
        <f t="shared" si="3"/>
        <v>287823618.87</v>
      </c>
      <c r="E18" s="26" t="s">
        <v>32</v>
      </c>
      <c r="F18" s="14">
        <v>321756802.31</v>
      </c>
      <c r="G18" s="14">
        <f t="shared" si="3"/>
        <v>-28823536.29</v>
      </c>
      <c r="H18" s="13">
        <f t="shared" si="2"/>
        <v>292933266.02</v>
      </c>
      <c r="J18" s="31"/>
    </row>
    <row r="19" ht="29.45" customHeight="true" spans="1:8">
      <c r="A19" s="17" t="s">
        <v>21</v>
      </c>
      <c r="B19" s="18" t="s">
        <v>21</v>
      </c>
      <c r="C19" s="18" t="s">
        <v>21</v>
      </c>
      <c r="D19" s="18" t="s">
        <v>21</v>
      </c>
      <c r="E19" s="26" t="s">
        <v>33</v>
      </c>
      <c r="F19" s="14">
        <v>866816.56</v>
      </c>
      <c r="G19" s="14">
        <f>C18-G18</f>
        <v>-5976463.71000005</v>
      </c>
      <c r="H19" s="13">
        <f t="shared" si="2"/>
        <v>-5109647.15000005</v>
      </c>
    </row>
    <row r="20" ht="29.45" customHeight="true" spans="1:8">
      <c r="A20" s="12" t="s">
        <v>34</v>
      </c>
      <c r="B20" s="13">
        <v>39124320.28</v>
      </c>
      <c r="C20" s="14">
        <v>5913081.62</v>
      </c>
      <c r="D20" s="15">
        <v>39124320.28</v>
      </c>
      <c r="E20" s="26" t="s">
        <v>35</v>
      </c>
      <c r="F20" s="13">
        <v>34078055.22</v>
      </c>
      <c r="G20" s="13">
        <f>C20+G19</f>
        <v>-63382.0900000455</v>
      </c>
      <c r="H20" s="14">
        <f t="shared" si="2"/>
        <v>34014673.13</v>
      </c>
    </row>
    <row r="21" ht="29.45" customHeight="true" spans="1:8">
      <c r="A21" s="19" t="s">
        <v>36</v>
      </c>
      <c r="B21" s="13">
        <f t="shared" ref="B21:G21" si="4">B18+B20</f>
        <v>361747939.15</v>
      </c>
      <c r="C21" s="13">
        <f t="shared" si="4"/>
        <v>-28886918.38</v>
      </c>
      <c r="D21" s="13">
        <f t="shared" si="4"/>
        <v>326947939.15</v>
      </c>
      <c r="E21" s="27" t="s">
        <v>36</v>
      </c>
      <c r="F21" s="13">
        <v>355834857.53</v>
      </c>
      <c r="G21" s="13">
        <f t="shared" si="4"/>
        <v>-28886918.38</v>
      </c>
      <c r="H21" s="13">
        <f t="shared" si="2"/>
        <v>326947939.15</v>
      </c>
    </row>
    <row r="22" ht="29.45" customHeight="true" spans="1:8">
      <c r="A22" s="20"/>
      <c r="B22" s="20"/>
      <c r="C22" s="20"/>
      <c r="D22" s="20"/>
      <c r="E22" s="28"/>
      <c r="F22" s="20"/>
      <c r="G22" s="20"/>
      <c r="H22" s="29" t="s">
        <v>37</v>
      </c>
    </row>
  </sheetData>
  <mergeCells count="1">
    <mergeCell ref="A2:H2"/>
  </mergeCells>
  <printOptions horizontalCentered="true"/>
  <pageMargins left="0.196850393700787" right="0.196850393700787" top="0.590551181102362" bottom="0.393700787401575" header="0.511811023622047" footer="0.196850393700787"/>
  <pageSetup paperSize="9" scale="81" fitToHeight="0" orientation="landscape" errors="blank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机关事业单位基本养老保险基金收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2024-06-15T09:35:00Z</dcterms:created>
  <dcterms:modified xsi:type="dcterms:W3CDTF">2024-12-31T10:54:28Z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2052-11.8.2.10552</vt:lpwstr>
  </property>
  <property fmtid="{D5CDD505-2E9C-101B-9397-08002B2CF9AE}" pid="3" name="ICV">
    <vt:lpwstr>02612244DFBE4E87B5C9A059FDBEE145_13</vt:lpwstr>
  </property>
</Properties>
</file>