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机关事业单位基本养老保险基金收支" sheetId="6" r:id="rId1"/>
  </sheets>
  <calcPr calcId="144525"/>
</workbook>
</file>

<file path=xl/sharedStrings.xml><?xml version="1.0" encoding="utf-8"?>
<sst xmlns="http://schemas.openxmlformats.org/spreadsheetml/2006/main" count="58" uniqueCount="31">
  <si>
    <t>2025年机关事业单位基本养老保险基金收支预算调整表</t>
  </si>
  <si>
    <t>单位：元</t>
  </si>
  <si>
    <t>项         目</t>
  </si>
  <si>
    <t>年初预算数</t>
  </si>
  <si>
    <t>调整数</t>
  </si>
  <si>
    <t>调整后预算数</t>
  </si>
  <si>
    <t>项目</t>
  </si>
  <si>
    <t>一、基本养老保险费收入</t>
  </si>
  <si>
    <t>一、基本养老金支出</t>
  </si>
  <si>
    <t xml:space="preserve">    其中：当期征缴收入</t>
  </si>
  <si>
    <t>二、转移支出</t>
  </si>
  <si>
    <t>二、财政补贴收入</t>
  </si>
  <si>
    <t>三、其他支出</t>
  </si>
  <si>
    <t xml:space="preserve">    其中：地方财政补贴</t>
  </si>
  <si>
    <t>×</t>
  </si>
  <si>
    <t>三、利息收入</t>
  </si>
  <si>
    <t>四、转移收入</t>
  </si>
  <si>
    <t>五、其他收入</t>
  </si>
  <si>
    <t xml:space="preserve">    其中：滞纳金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</si>
  <si>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</si>
  <si>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</si>
  <si>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</si>
  <si>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</si>
  <si>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</si>
  <si>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</si>
  <si>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</si>
  <si>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</si>
  <si>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</si>
  <si>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</si>
  <si>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</si>
  <si>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总        计</t>
  </si>
</sst>
</file>

<file path=xl/styles.xml><?xml version="1.0" encoding="utf-8"?>
<styleSheet xmlns="http://schemas.openxmlformats.org/spreadsheetml/2006/main">
  <numFmts count="6">
    <numFmt numFmtId="176" formatCode="#,##0.00_ ;\-#,##0.00"/>
    <numFmt numFmtId="43" formatCode="_ * #,##0.00_ ;_ * \-#,##0.00_ ;_ * &quot;-&quot;??_ ;_ @_ "/>
    <numFmt numFmtId="177" formatCode="#,##0.00_ ;\-#,##0.00;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??"/>
      <charset val="134"/>
      <scheme val="minor"/>
    </font>
    <font>
      <sz val="10"/>
      <name val="宋体"/>
      <charset val="134"/>
    </font>
    <font>
      <sz val="27"/>
      <color indexed="8"/>
      <name val="宋体"/>
      <charset val="1"/>
    </font>
    <font>
      <b/>
      <sz val="15"/>
      <color indexed="8"/>
      <name val="华文中宋"/>
      <charset val="1"/>
    </font>
    <font>
      <sz val="10"/>
      <name val="宋体"/>
      <charset val="1"/>
    </font>
    <font>
      <sz val="11"/>
      <color indexed="8"/>
      <name val="宋体"/>
      <charset val="1"/>
    </font>
    <font>
      <sz val="10"/>
      <color indexed="8"/>
      <name val="宋体"/>
      <charset val="1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8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8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6" fillId="18" borderId="10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5" fillId="11" borderId="10" applyNumberFormat="false" applyAlignment="false" applyProtection="false">
      <alignment vertical="center"/>
    </xf>
    <xf numFmtId="0" fontId="22" fillId="18" borderId="12" applyNumberFormat="false" applyAlignment="false" applyProtection="false">
      <alignment vertical="center"/>
    </xf>
    <xf numFmtId="0" fontId="24" fillId="29" borderId="15" applyNumberFormat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7" borderId="13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6">
    <xf numFmtId="0" fontId="0" fillId="0" borderId="0" xfId="17"/>
    <xf numFmtId="0" fontId="1" fillId="0" borderId="0" xfId="17" applyFont="true" applyFill="true"/>
    <xf numFmtId="0" fontId="2" fillId="0" borderId="0" xfId="17" applyFont="true" applyFill="true" applyAlignment="true">
      <alignment horizontal="center" vertical="center"/>
    </xf>
    <xf numFmtId="0" fontId="3" fillId="0" borderId="0" xfId="17" applyFont="true" applyFill="true" applyAlignment="true">
      <alignment horizontal="center" vertical="center"/>
    </xf>
    <xf numFmtId="0" fontId="4" fillId="0" borderId="0" xfId="17" applyFont="true" applyFill="true"/>
    <xf numFmtId="0" fontId="5" fillId="0" borderId="1" xfId="17" applyFont="true" applyFill="true" applyBorder="true" applyAlignment="true">
      <alignment vertical="center"/>
    </xf>
    <xf numFmtId="0" fontId="5" fillId="0" borderId="2" xfId="17" applyFont="true" applyFill="true" applyBorder="true" applyAlignment="true">
      <alignment vertical="center"/>
    </xf>
    <xf numFmtId="0" fontId="4" fillId="0" borderId="1" xfId="17" applyFont="true" applyFill="true" applyBorder="true"/>
    <xf numFmtId="49" fontId="5" fillId="0" borderId="3" xfId="17" applyNumberFormat="true" applyFont="true" applyFill="true" applyBorder="true" applyAlignment="true">
      <alignment horizontal="center" vertical="center"/>
    </xf>
    <xf numFmtId="49" fontId="5" fillId="0" borderId="4" xfId="17" applyNumberFormat="true" applyFont="true" applyFill="true" applyBorder="true" applyAlignment="true">
      <alignment horizontal="center" vertical="center"/>
    </xf>
    <xf numFmtId="49" fontId="5" fillId="0" borderId="3" xfId="17" applyNumberFormat="true" applyFont="true" applyFill="true" applyBorder="true" applyAlignment="true">
      <alignment vertical="center"/>
    </xf>
    <xf numFmtId="176" fontId="6" fillId="0" borderId="3" xfId="17" applyNumberFormat="true" applyFont="true" applyFill="true" applyBorder="true" applyAlignment="true">
      <alignment horizontal="right" vertical="center"/>
    </xf>
    <xf numFmtId="177" fontId="6" fillId="0" borderId="3" xfId="17" applyNumberFormat="true" applyFont="true" applyFill="true" applyBorder="true" applyAlignment="true">
      <alignment horizontal="right" vertical="center"/>
    </xf>
    <xf numFmtId="176" fontId="6" fillId="0" borderId="5" xfId="17" applyNumberFormat="true" applyFont="true" applyFill="true" applyBorder="true" applyAlignment="true">
      <alignment horizontal="right" vertical="center"/>
    </xf>
    <xf numFmtId="49" fontId="6" fillId="0" borderId="3" xfId="17" applyNumberFormat="true" applyFont="true" applyFill="true" applyBorder="true" applyAlignment="true">
      <alignment horizontal="center" vertical="center"/>
    </xf>
    <xf numFmtId="49" fontId="6" fillId="0" borderId="5" xfId="17" applyNumberFormat="true" applyFont="true" applyFill="true" applyBorder="true" applyAlignment="true">
      <alignment horizontal="center" vertical="center"/>
    </xf>
    <xf numFmtId="49" fontId="5" fillId="0" borderId="6" xfId="17" applyNumberFormat="true" applyFont="true" applyFill="true" applyBorder="true" applyAlignment="true">
      <alignment horizontal="center" vertical="center"/>
    </xf>
    <xf numFmtId="0" fontId="2" fillId="0" borderId="0" xfId="17" applyFont="true" applyFill="true" applyAlignment="true">
      <alignment horizontal="left" vertical="center"/>
    </xf>
    <xf numFmtId="0" fontId="3" fillId="0" borderId="0" xfId="17" applyFont="true" applyFill="true" applyAlignment="true">
      <alignment horizontal="left" vertical="center"/>
    </xf>
    <xf numFmtId="0" fontId="5" fillId="0" borderId="0" xfId="17" applyFont="true" applyFill="true" applyAlignment="true">
      <alignment horizontal="right" vertical="center"/>
    </xf>
    <xf numFmtId="0" fontId="5" fillId="0" borderId="1" xfId="17" applyFont="true" applyFill="true" applyBorder="true" applyAlignment="true">
      <alignment horizontal="left" vertical="center"/>
    </xf>
    <xf numFmtId="0" fontId="5" fillId="0" borderId="1" xfId="17" applyFont="true" applyFill="true" applyBorder="true" applyAlignment="true">
      <alignment horizontal="right" vertical="center"/>
    </xf>
    <xf numFmtId="49" fontId="5" fillId="0" borderId="7" xfId="17" applyNumberFormat="true" applyFont="true" applyFill="true" applyBorder="true" applyAlignment="true">
      <alignment vertical="center"/>
    </xf>
    <xf numFmtId="49" fontId="5" fillId="0" borderId="7" xfId="17" applyNumberFormat="true" applyFont="true" applyFill="true" applyBorder="true" applyAlignment="true">
      <alignment horizontal="center" vertical="center"/>
    </xf>
    <xf numFmtId="49" fontId="5" fillId="0" borderId="6" xfId="17" applyNumberFormat="true" applyFont="true" applyFill="true" applyBorder="true" applyAlignment="true">
      <alignment horizontal="left" vertical="center"/>
    </xf>
    <xf numFmtId="49" fontId="5" fillId="0" borderId="6" xfId="17" applyNumberFormat="true" applyFont="true" applyFill="true" applyBorder="true" applyAlignment="true">
      <alignment horizontal="right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showZeros="0" tabSelected="1" workbookViewId="0">
      <pane topLeftCell="B7" activePane="bottomRight" state="frozen"/>
      <selection activeCell="C6" sqref="C6"/>
    </sheetView>
  </sheetViews>
  <sheetFormatPr defaultColWidth="8" defaultRowHeight="15" outlineLevelCol="7"/>
  <cols>
    <col min="1" max="1" width="29.5416666666667" style="1"/>
    <col min="2" max="2" width="20.75" style="1" customWidth="true"/>
    <col min="3" max="3" width="21.875" style="1" customWidth="true"/>
    <col min="4" max="4" width="20.075" style="1"/>
    <col min="5" max="5" width="28.6833333333333" style="1"/>
    <col min="6" max="7" width="21" style="1" customWidth="true"/>
    <col min="8" max="8" width="21.125" style="1" customWidth="true"/>
  </cols>
  <sheetData>
    <row r="1" ht="30.75" customHeight="true" spans="1:8">
      <c r="A1" s="2" t="s">
        <v>0</v>
      </c>
      <c r="B1" s="2"/>
      <c r="C1" s="2"/>
      <c r="D1" s="2"/>
      <c r="E1" s="17"/>
      <c r="F1" s="2"/>
      <c r="G1" s="2"/>
      <c r="H1" s="2"/>
    </row>
    <row r="2" ht="15.75" customHeight="true" spans="1:8">
      <c r="A2" s="3"/>
      <c r="B2" s="3"/>
      <c r="C2" s="3"/>
      <c r="D2" s="4"/>
      <c r="E2" s="18"/>
      <c r="F2" s="3"/>
      <c r="G2" s="3"/>
      <c r="H2" s="19"/>
    </row>
    <row r="3" ht="21" customHeight="true" spans="1:8">
      <c r="A3" s="5"/>
      <c r="B3" s="6"/>
      <c r="C3" s="5"/>
      <c r="D3" s="7"/>
      <c r="E3" s="20"/>
      <c r="F3" s="5"/>
      <c r="G3" s="5"/>
      <c r="H3" s="21" t="s">
        <v>1</v>
      </c>
    </row>
    <row r="4" ht="27" customHeight="true" spans="1:8">
      <c r="A4" s="8" t="s">
        <v>2</v>
      </c>
      <c r="B4" s="9" t="s">
        <v>3</v>
      </c>
      <c r="C4" s="8" t="s">
        <v>4</v>
      </c>
      <c r="D4" s="8" t="s">
        <v>5</v>
      </c>
      <c r="E4" s="8" t="s">
        <v>6</v>
      </c>
      <c r="F4" s="8" t="s">
        <v>3</v>
      </c>
      <c r="G4" s="8" t="s">
        <v>4</v>
      </c>
      <c r="H4" s="8" t="s">
        <v>5</v>
      </c>
    </row>
    <row r="5" ht="35" customHeight="true" spans="1:8">
      <c r="A5" s="10" t="s">
        <v>7</v>
      </c>
      <c r="B5" s="11">
        <v>321444330.82</v>
      </c>
      <c r="C5" s="12">
        <v>-35206590.83</v>
      </c>
      <c r="D5" s="13">
        <f t="shared" ref="D5:D16" si="0">B5+C5</f>
        <v>286237739.99</v>
      </c>
      <c r="E5" s="22" t="s">
        <v>8</v>
      </c>
      <c r="F5" s="11">
        <v>334904518.76</v>
      </c>
      <c r="G5" s="12">
        <v>-25208941.45</v>
      </c>
      <c r="H5" s="11">
        <f>F5+G5</f>
        <v>309695577.31</v>
      </c>
    </row>
    <row r="6" ht="35" customHeight="true" spans="1:8">
      <c r="A6" s="10" t="s">
        <v>9</v>
      </c>
      <c r="B6" s="11">
        <v>282444330.82</v>
      </c>
      <c r="C6" s="12">
        <v>3793409.17</v>
      </c>
      <c r="D6" s="13">
        <f t="shared" si="0"/>
        <v>286237739.99</v>
      </c>
      <c r="E6" s="22" t="s">
        <v>10</v>
      </c>
      <c r="F6" s="11">
        <v>2200000</v>
      </c>
      <c r="G6" s="12">
        <v>0</v>
      </c>
      <c r="H6" s="11">
        <f>F6+G6</f>
        <v>2200000</v>
      </c>
    </row>
    <row r="7" ht="35" customHeight="true" spans="1:8">
      <c r="A7" s="10" t="s">
        <v>11</v>
      </c>
      <c r="B7" s="11">
        <v>10000000</v>
      </c>
      <c r="C7" s="12">
        <v>-10000000</v>
      </c>
      <c r="D7" s="13">
        <f t="shared" si="0"/>
        <v>0</v>
      </c>
      <c r="E7" s="22" t="s">
        <v>12</v>
      </c>
      <c r="F7" s="11">
        <v>0</v>
      </c>
      <c r="G7" s="12">
        <v>0</v>
      </c>
      <c r="H7" s="11">
        <f>F7+G7</f>
        <v>0</v>
      </c>
    </row>
    <row r="8" ht="35" customHeight="true" spans="1:8">
      <c r="A8" s="10" t="s">
        <v>13</v>
      </c>
      <c r="B8" s="11">
        <v>10000000</v>
      </c>
      <c r="C8" s="12">
        <v>-10000000</v>
      </c>
      <c r="D8" s="11">
        <f t="shared" si="0"/>
        <v>0</v>
      </c>
      <c r="E8" s="14" t="s">
        <v>14</v>
      </c>
      <c r="F8" s="14" t="s">
        <v>14</v>
      </c>
      <c r="G8" s="14" t="s">
        <v>14</v>
      </c>
      <c r="H8" s="14" t="s">
        <v>14</v>
      </c>
    </row>
    <row r="9" ht="35" customHeight="true" spans="1:8">
      <c r="A9" s="10" t="s">
        <v>15</v>
      </c>
      <c r="B9" s="11">
        <v>316312.5</v>
      </c>
      <c r="C9" s="12">
        <v>-33000</v>
      </c>
      <c r="D9" s="11">
        <f t="shared" si="0"/>
        <v>283312.5</v>
      </c>
      <c r="E9" s="14" t="s">
        <v>14</v>
      </c>
      <c r="F9" s="14" t="s">
        <v>14</v>
      </c>
      <c r="G9" s="14" t="s">
        <v>14</v>
      </c>
      <c r="H9" s="14" t="s">
        <v>14</v>
      </c>
    </row>
    <row r="10" ht="35" customHeight="true" spans="1:8">
      <c r="A10" s="10" t="s">
        <v>16</v>
      </c>
      <c r="B10" s="11">
        <v>4500000</v>
      </c>
      <c r="C10" s="12">
        <v>5500000</v>
      </c>
      <c r="D10" s="11">
        <f t="shared" si="0"/>
        <v>10000000</v>
      </c>
      <c r="E10" s="14" t="s">
        <v>14</v>
      </c>
      <c r="F10" s="14" t="s">
        <v>14</v>
      </c>
      <c r="G10" s="14" t="s">
        <v>14</v>
      </c>
      <c r="H10" s="14" t="s">
        <v>14</v>
      </c>
    </row>
    <row r="11" ht="35" customHeight="true" spans="1:8">
      <c r="A11" s="10" t="s">
        <v>17</v>
      </c>
      <c r="B11" s="11">
        <v>0</v>
      </c>
      <c r="C11" s="12">
        <v>15849098.13</v>
      </c>
      <c r="D11" s="11">
        <f t="shared" si="0"/>
        <v>15849098.13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ht="35" customHeight="true" spans="1:8">
      <c r="A12" s="10" t="s">
        <v>18</v>
      </c>
      <c r="B12" s="11">
        <v>0</v>
      </c>
      <c r="C12" s="12">
        <v>0</v>
      </c>
      <c r="D12" s="11">
        <f t="shared" si="0"/>
        <v>0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ht="35" customHeight="true" spans="1:8">
      <c r="A13" s="10" t="s">
        <v>19</v>
      </c>
      <c r="B13" s="11">
        <v>336260643.32</v>
      </c>
      <c r="C13" s="12">
        <f>C5+C7+C9+C10+C11</f>
        <v>-23890492.7</v>
      </c>
      <c r="D13" s="13">
        <f t="shared" si="0"/>
        <v>312370150.62</v>
      </c>
      <c r="E13" s="22" t="s">
        <v>20</v>
      </c>
      <c r="F13" s="12">
        <v>337104518.76</v>
      </c>
      <c r="G13" s="12">
        <f>G5+G6+G7</f>
        <v>-25208941.45</v>
      </c>
      <c r="H13" s="12">
        <f t="shared" ref="H13:H19" si="1">F13+G13</f>
        <v>311895577.31</v>
      </c>
    </row>
    <row r="14" ht="34" customHeight="true" spans="1:8">
      <c r="A14" s="10" t="s">
        <v>21</v>
      </c>
      <c r="B14" s="11">
        <v>0</v>
      </c>
      <c r="C14" s="12">
        <v>0</v>
      </c>
      <c r="D14" s="13">
        <f t="shared" si="0"/>
        <v>0</v>
      </c>
      <c r="E14" s="22" t="s">
        <v>22</v>
      </c>
      <c r="F14" s="11">
        <v>0</v>
      </c>
      <c r="G14" s="12">
        <v>0</v>
      </c>
      <c r="H14" s="11">
        <f t="shared" si="1"/>
        <v>0</v>
      </c>
    </row>
    <row r="15" ht="37" customHeight="true" spans="1:8">
      <c r="A15" s="10" t="s">
        <v>23</v>
      </c>
      <c r="B15" s="11">
        <v>0</v>
      </c>
      <c r="C15" s="12">
        <v>0</v>
      </c>
      <c r="D15" s="13">
        <f t="shared" si="0"/>
        <v>0</v>
      </c>
      <c r="E15" s="22" t="s">
        <v>24</v>
      </c>
      <c r="F15" s="11">
        <v>2478443.28</v>
      </c>
      <c r="G15" s="12">
        <v>1333696.73</v>
      </c>
      <c r="H15" s="11">
        <f t="shared" si="1"/>
        <v>3812140.01</v>
      </c>
    </row>
    <row r="16" ht="35" customHeight="true" spans="1:8">
      <c r="A16" s="10" t="s">
        <v>25</v>
      </c>
      <c r="B16" s="11">
        <v>336260643.32</v>
      </c>
      <c r="C16" s="12">
        <f>C13+C14+C15</f>
        <v>-23890492.7</v>
      </c>
      <c r="D16" s="13">
        <f t="shared" si="0"/>
        <v>312370150.62</v>
      </c>
      <c r="E16" s="22" t="s">
        <v>26</v>
      </c>
      <c r="F16" s="12">
        <v>339582962.04</v>
      </c>
      <c r="G16" s="12">
        <f>G13+G14+G15</f>
        <v>-23875244.72</v>
      </c>
      <c r="H16" s="12">
        <f t="shared" si="1"/>
        <v>315707717.32</v>
      </c>
    </row>
    <row r="17" ht="35" customHeight="true" spans="1:8">
      <c r="A17" s="14" t="s">
        <v>14</v>
      </c>
      <c r="B17" s="14" t="s">
        <v>14</v>
      </c>
      <c r="C17" s="14" t="s">
        <v>14</v>
      </c>
      <c r="D17" s="15" t="s">
        <v>14</v>
      </c>
      <c r="E17" s="22" t="s">
        <v>27</v>
      </c>
      <c r="F17" s="12">
        <v>-3322318.72</v>
      </c>
      <c r="G17" s="12">
        <f>C16-G16</f>
        <v>-15247.9799999967</v>
      </c>
      <c r="H17" s="12">
        <f t="shared" si="1"/>
        <v>-3337566.7</v>
      </c>
    </row>
    <row r="18" ht="37" customHeight="true" spans="1:8">
      <c r="A18" s="10" t="s">
        <v>28</v>
      </c>
      <c r="B18" s="11">
        <v>37891890.49</v>
      </c>
      <c r="C18" s="12">
        <v>0</v>
      </c>
      <c r="D18" s="13">
        <f>B18+C18</f>
        <v>37891890.49</v>
      </c>
      <c r="E18" s="22" t="s">
        <v>29</v>
      </c>
      <c r="F18" s="11">
        <f>B18+F17</f>
        <v>34569571.77</v>
      </c>
      <c r="G18" s="11">
        <f>C18+G17</f>
        <v>-15247.9799999967</v>
      </c>
      <c r="H18" s="11">
        <f t="shared" si="1"/>
        <v>34554323.79</v>
      </c>
    </row>
    <row r="19" ht="35" customHeight="true" spans="1:8">
      <c r="A19" s="8" t="s">
        <v>30</v>
      </c>
      <c r="B19" s="11">
        <f>B16+B18</f>
        <v>374152533.81</v>
      </c>
      <c r="C19" s="12">
        <f>C16+C18</f>
        <v>-23890492.7</v>
      </c>
      <c r="D19" s="13">
        <f>B19+C19</f>
        <v>350262041.11</v>
      </c>
      <c r="E19" s="23" t="s">
        <v>30</v>
      </c>
      <c r="F19" s="11">
        <f>F16+F18</f>
        <v>374152533.81</v>
      </c>
      <c r="G19" s="11">
        <f>G16+G18</f>
        <v>-23890492.7</v>
      </c>
      <c r="H19" s="11">
        <f t="shared" si="1"/>
        <v>350262041.11</v>
      </c>
    </row>
    <row r="20" ht="29.25" customHeight="true" spans="1:8">
      <c r="A20" s="16"/>
      <c r="B20" s="16"/>
      <c r="C20" s="16"/>
      <c r="D20" s="16"/>
      <c r="E20" s="24"/>
      <c r="F20" s="16"/>
      <c r="G20" s="16"/>
      <c r="H20" s="25"/>
    </row>
  </sheetData>
  <mergeCells count="1">
    <mergeCell ref="A1:H1"/>
  </mergeCells>
  <printOptions horizontalCentered="true"/>
  <pageMargins left="0.393055555555556" right="0.393055555555556" top="0.590277777777778" bottom="0.590277777777778" header="0.511805555555556" footer="0.511805555555556"/>
  <pageSetup paperSize="9" scale="70" pageOrder="overThenDown" orientation="landscape" errors="blank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机关事业单位基本养老保险基金收支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2025-11-07T11:20:00Z</dcterms:created>
  <dcterms:modified xsi:type="dcterms:W3CDTF">2025-12-15T09:54:44Z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